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Item Edits\"/>
    </mc:Choice>
  </mc:AlternateContent>
  <xr:revisionPtr revIDLastSave="0" documentId="13_ncr:1_{41FEE61F-89AA-4A6A-ADB5-1F4C6C0757AD}" xr6:coauthVersionLast="47" xr6:coauthVersionMax="47" xr10:uidLastSave="{00000000-0000-0000-0000-000000000000}"/>
  <bookViews>
    <workbookView xWindow="0" yWindow="0" windowWidth="16457" windowHeight="17914" xr2:uid="{6B563214-6527-4E5F-B5EA-E821D6DED3A7}"/>
  </bookViews>
  <sheets>
    <sheet name="Code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8" i="1" l="1"/>
  <c r="B48" i="1" s="1"/>
  <c r="E47" i="1"/>
  <c r="E46" i="1"/>
  <c r="E45" i="1"/>
  <c r="E44" i="1"/>
  <c r="E43" i="1"/>
  <c r="B43" i="1" s="1"/>
  <c r="E42" i="1"/>
  <c r="B42" i="1" s="1"/>
  <c r="E41" i="1"/>
  <c r="B41" i="1" s="1"/>
  <c r="E40" i="1"/>
  <c r="B40" i="1" s="1"/>
  <c r="E39" i="1"/>
  <c r="B39" i="1" s="1"/>
  <c r="E38" i="1"/>
  <c r="B38" i="1" s="1"/>
  <c r="E37" i="1"/>
  <c r="B37" i="1" s="1"/>
  <c r="E36" i="1"/>
  <c r="B36" i="1" s="1"/>
  <c r="B47" i="1"/>
  <c r="B46" i="1"/>
  <c r="B45" i="1"/>
  <c r="B44" i="1"/>
  <c r="E35" i="1"/>
  <c r="B35" i="1" s="1"/>
  <c r="E34" i="1"/>
  <c r="B34" i="1" s="1"/>
  <c r="A34" i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E33" i="1"/>
  <c r="B33" i="1" s="1"/>
  <c r="C24" i="1"/>
  <c r="C29" i="1" s="1"/>
  <c r="A11" i="1"/>
  <c r="A12" i="1" s="1"/>
  <c r="A13" i="1" s="1"/>
  <c r="A14" i="1" s="1"/>
  <c r="A15" i="1" s="1"/>
  <c r="A16" i="1" s="1"/>
  <c r="A17" i="1" s="1"/>
  <c r="A4" i="1"/>
  <c r="A5" i="1" s="1"/>
  <c r="A6" i="1" s="1"/>
  <c r="A7" i="1" s="1"/>
  <c r="B3" i="1"/>
  <c r="A2" i="1" a="1"/>
  <c r="A2" i="1" s="1"/>
  <c r="C23" i="1" l="1"/>
  <c r="A18" i="1"/>
  <c r="A19" i="1" s="1"/>
  <c r="A20" i="1" s="1"/>
  <c r="A21" i="1" s="1"/>
  <c r="A22" i="1" s="1"/>
  <c r="A23" i="1" s="1"/>
  <c r="A24" i="1" s="1"/>
  <c r="A25" i="1" l="1"/>
  <c r="A26" i="1" s="1"/>
  <c r="C19" i="1"/>
  <c r="A27" i="1" l="1"/>
  <c r="A28" i="1" s="1"/>
  <c r="A29" i="1" s="1"/>
  <c r="C21" i="1" l="1"/>
  <c r="A30" i="1"/>
  <c r="C15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<sst xmlns="http://schemas.openxmlformats.org/spreadsheetml/2006/main" count="60" uniqueCount="59">
  <si>
    <t>notes</t>
  </si>
  <si>
    <t>instruction</t>
  </si>
  <si>
    <t>Hex</t>
  </si>
  <si>
    <t>Address</t>
  </si>
  <si>
    <t>001080E5</t>
  </si>
  <si>
    <t>str r1, [r0]</t>
  </si>
  <si>
    <t>00009FE5</t>
  </si>
  <si>
    <t>ldr r0, [pc]</t>
  </si>
  <si>
    <t>1EFF2FE1</t>
  </si>
  <si>
    <t>bx lr</t>
  </si>
  <si>
    <t>00000000</t>
  </si>
  <si>
    <t>andeq r0, r0, r0</t>
  </si>
  <si>
    <t>bl 0x00092298</t>
  </si>
  <si>
    <t>ldrh r0, [r0, 0xC]</t>
  </si>
  <si>
    <t>BC00D0E1</t>
  </si>
  <si>
    <t>0F402DE9</t>
  </si>
  <si>
    <t>push {r0, r1, r2, r3, lr}</t>
  </si>
  <si>
    <t>0100A0E1</t>
  </si>
  <si>
    <t>mov r0, r1</t>
  </si>
  <si>
    <t>get pointer</t>
  </si>
  <si>
    <t>0210A0E1</t>
  </si>
  <si>
    <t>mov r1, r2</t>
  </si>
  <si>
    <t>get species</t>
  </si>
  <si>
    <t>get table</t>
  </si>
  <si>
    <t>0020A0E3</t>
  </si>
  <si>
    <t>mov r2, 0x0</t>
  </si>
  <si>
    <t>B23091E1</t>
  </si>
  <si>
    <t>ldrh r3, [r1, r2]</t>
  </si>
  <si>
    <t>030050E1</t>
  </si>
  <si>
    <t>cmp r0, r3</t>
  </si>
  <si>
    <t>0300000A</t>
  </si>
  <si>
    <t>000050E3</t>
  </si>
  <si>
    <t>cmp r0, 0x0</t>
  </si>
  <si>
    <t>022082E2</t>
  </si>
  <si>
    <t>add r2, r2, 0x2</t>
  </si>
  <si>
    <t>F8FFFFEA</t>
  </si>
  <si>
    <t>0F40BDE8</t>
  </si>
  <si>
    <t>0F80BDE8</t>
  </si>
  <si>
    <t>Table</t>
  </si>
  <si>
    <t>000D4BF8</t>
  </si>
  <si>
    <t>Mega Stone Pixilate 0x2D/0x47/0xA4</t>
  </si>
  <si>
    <t>0014AFA0</t>
  </si>
  <si>
    <t>Absol</t>
  </si>
  <si>
    <t>mov r1, 0x3</t>
  </si>
  <si>
    <t>cmp r9, 0x47</t>
  </si>
  <si>
    <t>0x2D</t>
  </si>
  <si>
    <t>0xA4</t>
  </si>
  <si>
    <t>beq 0x000D8ED0</t>
  </si>
  <si>
    <t>blo 0x000D63C4</t>
  </si>
  <si>
    <t>bhi 0x000D94F8</t>
  </si>
  <si>
    <t>000DE73C</t>
  </si>
  <si>
    <t>Table of valid Pokemon</t>
  </si>
  <si>
    <t>D2CEFEEB</t>
  </si>
  <si>
    <t>34109FE5</t>
  </si>
  <si>
    <t>0600000A</t>
  </si>
  <si>
    <t>470059E3</t>
  </si>
  <si>
    <t>D3E9FF0A</t>
  </si>
  <si>
    <t>0FDFFF3A</t>
  </si>
  <si>
    <t>5BEBFF8A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</si>
</sst>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3" borderId="0" xfId="0" applyFont="1" applyFill="1"/>
    <xf numFmtId="0" fontId="2" fillId="2" borderId="0" xfId="0" applyFont="1" applyFill="1"/>
    <xf numFmtId="0" fontId="2" fillId="0" borderId="0" xfId="0" applyFont="1" applyAlignment="1">
      <alignment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5B0BF-76E7-4635-9005-9D6B1877FAE8}">
  <dimension ref="A1:E48"/>
  <sheetViews>
    <sheetView tabSelected="1" workbookViewId="0">
      <pane ySplit="1" topLeftCell="A2" activePane="bottomLeft" state="frozen"/>
      <selection pane="bottomLeft" activeCell="E12" sqref="E12"/>
    </sheetView>
  </sheetViews>
  <sheetFormatPr defaultRowHeight="15.9"/>
  <cols>
    <col min="1" max="1" width="9.140625" style="2"/>
    <col min="2" max="2" width="9.35546875" style="2" bestFit="1" customWidth="1"/>
    <col min="3" max="3" width="23.5" style="2" bestFit="1" customWidth="1"/>
    <col min="4" max="4" width="51.85546875" style="2" bestFit="1" customWidth="1"/>
    <col min="5" max="7" width="9.140625" style="2"/>
    <col min="8" max="8" width="17.35546875" style="2" customWidth="1"/>
    <col min="9" max="16384" width="9.140625" style="2"/>
  </cols>
  <sheetData>
    <row r="1" spans="1:4">
      <c r="A1" s="1" t="s">
        <v>3</v>
      </c>
      <c r="B1" s="1" t="s">
        <v>2</v>
      </c>
      <c r="C1" s="1" t="s">
        <v>1</v>
      </c>
      <c r="D1" s="1" t="s">
        <v>0</v>
      </c>
    </row>
    <row r="2" spans="1:4">
      <c r="A2" s="1" t="str" cm="1">
        <f t="array" aca="1" ref="A2" ca="1">SUBSTITUTE(MID(CELL("filename"),SEARCH("[",CELL("filename"))+1,SEARCH("]",CELL("filename"))-SEARCH("[",CELL("filename"))-1),".xlsx","")&amp;" Call Function"</f>
        <v>Mega Stone Pixilate Call Function</v>
      </c>
      <c r="B2" s="1"/>
      <c r="C2" s="1"/>
      <c r="D2" s="1"/>
    </row>
    <row r="3" spans="1:4">
      <c r="A3" s="3" t="s">
        <v>39</v>
      </c>
      <c r="B3" s="2" t="str">
        <f>_xlfn.CONCAT("0",RIGHT(C3,1),"10A0E3")</f>
        <v>0310A0E3</v>
      </c>
      <c r="C3" s="2" t="s">
        <v>43</v>
      </c>
      <c r="D3" s="1"/>
    </row>
    <row r="4" spans="1:4">
      <c r="A4" s="2" t="str">
        <f t="shared" ref="A4:A6" si="0">DEC2HEX(HEX2DEC(A3)+4,8)</f>
        <v>000D4BFC</v>
      </c>
      <c r="B4" s="3" t="s">
        <v>4</v>
      </c>
      <c r="C4" s="2" t="s">
        <v>5</v>
      </c>
      <c r="D4" s="1"/>
    </row>
    <row r="5" spans="1:4">
      <c r="A5" s="2" t="str">
        <f t="shared" si="0"/>
        <v>000D4C00</v>
      </c>
      <c r="B5" s="2" t="s">
        <v>6</v>
      </c>
      <c r="C5" s="2" t="s">
        <v>7</v>
      </c>
      <c r="D5" s="1"/>
    </row>
    <row r="6" spans="1:4">
      <c r="A6" s="2" t="str">
        <f t="shared" si="0"/>
        <v>000D4C04</v>
      </c>
      <c r="B6" s="2" t="s">
        <v>8</v>
      </c>
      <c r="C6" s="2" t="s">
        <v>9</v>
      </c>
      <c r="D6" s="1"/>
    </row>
    <row r="7" spans="1:4">
      <c r="A7" s="2" t="str">
        <f>DEC2HEX(HEX2DEC(A6)+4,8)</f>
        <v>000D4C08</v>
      </c>
      <c r="B7" s="3" t="s">
        <v>10</v>
      </c>
      <c r="C7" s="2" t="s">
        <v>11</v>
      </c>
      <c r="D7" s="1"/>
    </row>
    <row r="9" spans="1:4">
      <c r="A9" s="1" t="s">
        <v>40</v>
      </c>
    </row>
    <row r="10" spans="1:4">
      <c r="A10" s="2" t="s">
        <v>50</v>
      </c>
      <c r="B10" s="2" t="s">
        <v>15</v>
      </c>
      <c r="C10" s="2" t="s">
        <v>16</v>
      </c>
    </row>
    <row r="11" spans="1:4">
      <c r="A11" s="5" t="str">
        <f>DEC2HEX(HEX2DEC(A10)+4,8)</f>
        <v>000DE740</v>
      </c>
      <c r="B11" s="5" t="s">
        <v>17</v>
      </c>
      <c r="C11" s="5" t="s">
        <v>18</v>
      </c>
      <c r="D11" s="5" t="s">
        <v>19</v>
      </c>
    </row>
    <row r="12" spans="1:4">
      <c r="A12" s="5" t="str">
        <f t="shared" ref="A12:A30" si="1">DEC2HEX(HEX2DEC(A11)+4,8)</f>
        <v>000DE744</v>
      </c>
      <c r="B12" s="5" t="s">
        <v>20</v>
      </c>
      <c r="C12" s="5" t="s">
        <v>21</v>
      </c>
      <c r="D12" s="5"/>
    </row>
    <row r="13" spans="1:4">
      <c r="A13" s="5" t="str">
        <f t="shared" si="1"/>
        <v>000DE748</v>
      </c>
      <c r="B13" s="5" t="s">
        <v>52</v>
      </c>
      <c r="C13" s="5" t="s">
        <v>12</v>
      </c>
      <c r="D13" s="5"/>
    </row>
    <row r="14" spans="1:4">
      <c r="A14" s="4" t="str">
        <f t="shared" si="1"/>
        <v>000DE74C</v>
      </c>
      <c r="B14" s="4" t="s">
        <v>14</v>
      </c>
      <c r="C14" s="4" t="s">
        <v>13</v>
      </c>
      <c r="D14" s="4" t="s">
        <v>22</v>
      </c>
    </row>
    <row r="15" spans="1:4">
      <c r="A15" s="2" t="str">
        <f t="shared" si="1"/>
        <v>000DE750</v>
      </c>
      <c r="B15" s="2" t="s">
        <v>53</v>
      </c>
      <c r="C15" s="2" t="str">
        <f>_xlfn.CONCAT("ldr r1, [pc, #",HEX2DEC(A30)-HEX2DEC(A15)-8,"]")</f>
        <v>ldr r1, [pc, #52]</v>
      </c>
      <c r="D15" s="2" t="s">
        <v>23</v>
      </c>
    </row>
    <row r="16" spans="1:4">
      <c r="A16" s="2" t="str">
        <f t="shared" si="1"/>
        <v>000DE754</v>
      </c>
      <c r="B16" s="2" t="s">
        <v>24</v>
      </c>
      <c r="C16" s="2" t="s">
        <v>25</v>
      </c>
    </row>
    <row r="17" spans="1:4">
      <c r="A17" s="2" t="str">
        <f t="shared" si="1"/>
        <v>000DE758</v>
      </c>
      <c r="B17" s="2" t="s">
        <v>26</v>
      </c>
      <c r="C17" s="2" t="s">
        <v>27</v>
      </c>
    </row>
    <row r="18" spans="1:4">
      <c r="A18" s="2" t="str">
        <f t="shared" si="1"/>
        <v>000DE75C</v>
      </c>
      <c r="B18" s="3" t="s">
        <v>28</v>
      </c>
      <c r="C18" s="2" t="s">
        <v>29</v>
      </c>
    </row>
    <row r="19" spans="1:4">
      <c r="A19" s="2" t="str">
        <f t="shared" si="1"/>
        <v>000DE760</v>
      </c>
      <c r="B19" s="2" t="s">
        <v>30</v>
      </c>
      <c r="C19" s="2" t="str">
        <f>_xlfn.CONCAT("beq 0x",A24)</f>
        <v>beq 0x000DE774</v>
      </c>
    </row>
    <row r="20" spans="1:4">
      <c r="A20" s="2" t="str">
        <f t="shared" si="1"/>
        <v>000DE764</v>
      </c>
      <c r="B20" s="3" t="s">
        <v>31</v>
      </c>
      <c r="C20" s="2" t="s">
        <v>32</v>
      </c>
    </row>
    <row r="21" spans="1:4">
      <c r="A21" s="2" t="str">
        <f t="shared" si="1"/>
        <v>000DE768</v>
      </c>
      <c r="B21" s="2" t="s">
        <v>54</v>
      </c>
      <c r="C21" s="2" t="str">
        <f>_xlfn.CONCAT("beq 0x",A29)</f>
        <v>beq 0x000DE788</v>
      </c>
    </row>
    <row r="22" spans="1:4">
      <c r="A22" s="2" t="str">
        <f t="shared" si="1"/>
        <v>000DE76C</v>
      </c>
      <c r="B22" s="3" t="s">
        <v>33</v>
      </c>
      <c r="C22" s="2" t="s">
        <v>34</v>
      </c>
    </row>
    <row r="23" spans="1:4">
      <c r="A23" s="2" t="str">
        <f t="shared" si="1"/>
        <v>000DE770</v>
      </c>
      <c r="B23" s="2" t="s">
        <v>35</v>
      </c>
      <c r="C23" s="2" t="str">
        <f>_xlfn.CONCAT("b 0x",A17)</f>
        <v>b 0x000DE758</v>
      </c>
    </row>
    <row r="24" spans="1:4">
      <c r="A24" s="2" t="str">
        <f t="shared" si="1"/>
        <v>000DE774</v>
      </c>
      <c r="B24" s="2" t="s">
        <v>36</v>
      </c>
      <c r="C24" s="2" t="str">
        <f>SUBSTITUTE(C10,"push","pop")</f>
        <v>pop {r0, r1, r2, r3, lr}</v>
      </c>
    </row>
    <row r="25" spans="1:4">
      <c r="A25" s="2" t="str">
        <f t="shared" si="1"/>
        <v>000DE778</v>
      </c>
      <c r="B25" s="3" t="s">
        <v>55</v>
      </c>
      <c r="C25" s="2" t="s">
        <v>44</v>
      </c>
    </row>
    <row r="26" spans="1:4">
      <c r="A26" s="2" t="str">
        <f t="shared" si="1"/>
        <v>000DE77C</v>
      </c>
      <c r="B26" s="2" t="s">
        <v>56</v>
      </c>
      <c r="C26" s="2" t="s">
        <v>47</v>
      </c>
    </row>
    <row r="27" spans="1:4">
      <c r="A27" s="2" t="str">
        <f t="shared" si="1"/>
        <v>000DE780</v>
      </c>
      <c r="B27" s="2" t="s">
        <v>57</v>
      </c>
      <c r="C27" s="2" t="s">
        <v>48</v>
      </c>
      <c r="D27" s="2" t="s">
        <v>45</v>
      </c>
    </row>
    <row r="28" spans="1:4">
      <c r="A28" s="2" t="str">
        <f t="shared" si="1"/>
        <v>000DE784</v>
      </c>
      <c r="B28" s="2" t="s">
        <v>58</v>
      </c>
      <c r="C28" s="2" t="s">
        <v>49</v>
      </c>
      <c r="D28" s="2" t="s">
        <v>46</v>
      </c>
    </row>
    <row r="29" spans="1:4">
      <c r="A29" s="2" t="str">
        <f t="shared" si="1"/>
        <v>000DE788</v>
      </c>
      <c r="B29" s="2" t="s">
        <v>37</v>
      </c>
      <c r="C29" s="2" t="str">
        <f>SUBSTITUTE(C24,"lr","pc")</f>
        <v>pop {r0, r1, r2, r3, pc}</v>
      </c>
    </row>
    <row r="30" spans="1:4">
      <c r="A30" s="2" t="str">
        <f t="shared" si="1"/>
        <v>000DE78C</v>
      </c>
      <c r="B30" s="3" t="s">
        <v>10</v>
      </c>
      <c r="C30" s="2" t="s">
        <v>51</v>
      </c>
    </row>
    <row r="32" spans="1:4">
      <c r="A32" s="1" t="s">
        <v>38</v>
      </c>
    </row>
    <row r="33" spans="1:5">
      <c r="A33" s="2" t="s">
        <v>41</v>
      </c>
      <c r="B33" s="2" t="str">
        <f>RIGHT(E33,2)&amp;LEFT(E33,2)</f>
        <v>6701</v>
      </c>
      <c r="C33" s="2" t="s">
        <v>42</v>
      </c>
      <c r="D33" s="2">
        <v>359</v>
      </c>
      <c r="E33" s="2" t="str">
        <f>DEC2HEX(D33,4)</f>
        <v>0167</v>
      </c>
    </row>
    <row r="34" spans="1:5">
      <c r="A34" s="2" t="str">
        <f>DEC2HEX(HEX2DEC(A33)+2,8)</f>
        <v>0014AFA2</v>
      </c>
      <c r="B34" s="2" t="str">
        <f t="shared" ref="B34:B47" si="2">RIGHT(E34,2)&amp;LEFT(E34,2)</f>
        <v>0000</v>
      </c>
      <c r="C34" s="6"/>
      <c r="E34" s="2" t="str">
        <f t="shared" ref="E34:E48" si="3">DEC2HEX(D34,4)</f>
        <v>0000</v>
      </c>
    </row>
    <row r="35" spans="1:5">
      <c r="A35" s="2" t="str">
        <f t="shared" ref="A35:A48" si="4">DEC2HEX(HEX2DEC(A34)+2,8)</f>
        <v>0014AFA4</v>
      </c>
      <c r="B35" s="2" t="str">
        <f t="shared" si="2"/>
        <v>0000</v>
      </c>
      <c r="C35" s="6"/>
      <c r="E35" s="2" t="str">
        <f t="shared" si="3"/>
        <v>0000</v>
      </c>
    </row>
    <row r="36" spans="1:5">
      <c r="A36" s="2" t="str">
        <f t="shared" si="4"/>
        <v>0014AFA6</v>
      </c>
      <c r="B36" s="2" t="str">
        <f t="shared" si="2"/>
        <v>0000</v>
      </c>
      <c r="C36" s="6"/>
      <c r="E36" s="2" t="str">
        <f t="shared" si="3"/>
        <v>0000</v>
      </c>
    </row>
    <row r="37" spans="1:5">
      <c r="A37" s="2" t="str">
        <f t="shared" si="4"/>
        <v>0014AFA8</v>
      </c>
      <c r="B37" s="2" t="str">
        <f t="shared" si="2"/>
        <v>0000</v>
      </c>
      <c r="E37" s="2" t="str">
        <f t="shared" si="3"/>
        <v>0000</v>
      </c>
    </row>
    <row r="38" spans="1:5">
      <c r="A38" s="2" t="str">
        <f t="shared" si="4"/>
        <v>0014AFAA</v>
      </c>
      <c r="B38" s="2" t="str">
        <f t="shared" si="2"/>
        <v>0000</v>
      </c>
      <c r="E38" s="2" t="str">
        <f t="shared" si="3"/>
        <v>0000</v>
      </c>
    </row>
    <row r="39" spans="1:5">
      <c r="A39" s="2" t="str">
        <f t="shared" si="4"/>
        <v>0014AFAC</v>
      </c>
      <c r="B39" s="2" t="str">
        <f t="shared" si="2"/>
        <v>0000</v>
      </c>
      <c r="E39" s="2" t="str">
        <f t="shared" si="3"/>
        <v>0000</v>
      </c>
    </row>
    <row r="40" spans="1:5">
      <c r="A40" s="2" t="str">
        <f t="shared" si="4"/>
        <v>0014AFAE</v>
      </c>
      <c r="B40" s="2" t="str">
        <f t="shared" si="2"/>
        <v>0000</v>
      </c>
      <c r="E40" s="2" t="str">
        <f t="shared" si="3"/>
        <v>0000</v>
      </c>
    </row>
    <row r="41" spans="1:5">
      <c r="A41" s="2" t="str">
        <f t="shared" si="4"/>
        <v>0014AFB0</v>
      </c>
      <c r="B41" s="2" t="str">
        <f t="shared" si="2"/>
        <v>0000</v>
      </c>
      <c r="E41" s="2" t="str">
        <f t="shared" si="3"/>
        <v>0000</v>
      </c>
    </row>
    <row r="42" spans="1:5">
      <c r="A42" s="2" t="str">
        <f t="shared" si="4"/>
        <v>0014AFB2</v>
      </c>
      <c r="B42" s="2" t="str">
        <f t="shared" si="2"/>
        <v>0000</v>
      </c>
      <c r="E42" s="2" t="str">
        <f t="shared" si="3"/>
        <v>0000</v>
      </c>
    </row>
    <row r="43" spans="1:5">
      <c r="A43" s="2" t="str">
        <f t="shared" si="4"/>
        <v>0014AFB4</v>
      </c>
      <c r="B43" s="2" t="str">
        <f t="shared" si="2"/>
        <v>0000</v>
      </c>
      <c r="E43" s="2" t="str">
        <f t="shared" si="3"/>
        <v>0000</v>
      </c>
    </row>
    <row r="44" spans="1:5">
      <c r="A44" s="2" t="str">
        <f t="shared" si="4"/>
        <v>0014AFB6</v>
      </c>
      <c r="B44" s="2" t="str">
        <f t="shared" si="2"/>
        <v>0000</v>
      </c>
      <c r="E44" s="2" t="str">
        <f t="shared" si="3"/>
        <v>0000</v>
      </c>
    </row>
    <row r="45" spans="1:5">
      <c r="A45" s="2" t="str">
        <f t="shared" si="4"/>
        <v>0014AFB8</v>
      </c>
      <c r="B45" s="2" t="str">
        <f t="shared" si="2"/>
        <v>0000</v>
      </c>
      <c r="E45" s="2" t="str">
        <f t="shared" si="3"/>
        <v>0000</v>
      </c>
    </row>
    <row r="46" spans="1:5">
      <c r="A46" s="2" t="str">
        <f t="shared" si="4"/>
        <v>0014AFBA</v>
      </c>
      <c r="B46" s="2" t="str">
        <f t="shared" si="2"/>
        <v>0000</v>
      </c>
      <c r="E46" s="2" t="str">
        <f t="shared" si="3"/>
        <v>0000</v>
      </c>
    </row>
    <row r="47" spans="1:5">
      <c r="A47" s="2" t="str">
        <f t="shared" si="4"/>
        <v>0014AFBC</v>
      </c>
      <c r="B47" s="2" t="str">
        <f t="shared" si="2"/>
        <v>0000</v>
      </c>
      <c r="E47" s="2" t="str">
        <f t="shared" si="3"/>
        <v>0000</v>
      </c>
    </row>
    <row r="48" spans="1:5">
      <c r="A48" s="2" t="str">
        <f t="shared" si="4"/>
        <v>0014AFBE</v>
      </c>
      <c r="B48" s="2" t="str">
        <f t="shared" ref="B48" si="5">RIGHT(E48,2)&amp;LEFT(E48,2)</f>
        <v>0000</v>
      </c>
      <c r="E48" s="2" t="str">
        <f t="shared" si="3"/>
        <v>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2025-05-13T06:37:01Z</dcterms:created>
  <dcterms:modified xsi:type="dcterms:W3CDTF">2026-04-24T15:46:10Z</dcterms:modified>
</cp:coreProperties>
</file>